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mereorbv.sharepoint.com@SSL\DavWWWRoot\projecten\rsg-linge\onderwijsmeubilair\Gedeelde  documenten\03. Nota van inlichtingen\"/>
    </mc:Choice>
  </mc:AlternateContent>
  <xr:revisionPtr revIDLastSave="11" documentId="13_ncr:1_{8A01DEC2-E100-4085-BBCA-91403C692CE0}" xr6:coauthVersionLast="43" xr6:coauthVersionMax="43" xr10:uidLastSave="{6C27E576-85EF-429F-B803-871879EE72C9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6" i="2" l="1"/>
  <c r="D72" i="2"/>
  <c r="D89" i="2"/>
  <c r="D102" i="2" l="1"/>
  <c r="D104" i="2" s="1"/>
  <c r="D97" i="2"/>
  <c r="D99" i="2" s="1"/>
  <c r="D92" i="2"/>
  <c r="D94" i="2" s="1"/>
  <c r="D87" i="2" l="1"/>
  <c r="D86" i="2"/>
  <c r="D85" i="2"/>
  <c r="D84" i="2"/>
  <c r="D83" i="2"/>
  <c r="D82" i="2"/>
  <c r="D81" i="2"/>
  <c r="D80" i="2"/>
  <c r="D79" i="2"/>
  <c r="D78" i="2"/>
  <c r="D77" i="2"/>
  <c r="D76" i="2"/>
  <c r="D70" i="2"/>
  <c r="D69" i="2"/>
  <c r="D68" i="2"/>
  <c r="D67" i="2"/>
  <c r="D66" i="2"/>
  <c r="D65" i="2"/>
  <c r="D64" i="2"/>
  <c r="D63" i="2"/>
  <c r="D62" i="2"/>
  <c r="D61" i="2"/>
  <c r="D60" i="2"/>
  <c r="D59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33" i="2"/>
  <c r="D34" i="2"/>
  <c r="D35" i="2"/>
  <c r="D32" i="2"/>
  <c r="D31" i="2"/>
  <c r="D30" i="2"/>
  <c r="D29" i="2"/>
  <c r="D28" i="2"/>
  <c r="D27" i="2"/>
  <c r="D26" i="2"/>
  <c r="D25" i="2"/>
  <c r="D24" i="2"/>
  <c r="D23" i="2"/>
  <c r="D22" i="2"/>
  <c r="D6" i="2"/>
  <c r="D7" i="2"/>
  <c r="D8" i="2"/>
  <c r="D9" i="2"/>
  <c r="D10" i="2"/>
  <c r="D11" i="2"/>
  <c r="D12" i="2"/>
  <c r="D13" i="2"/>
  <c r="D14" i="2"/>
  <c r="D15" i="2"/>
  <c r="D16" i="2"/>
  <c r="D5" i="2"/>
  <c r="D37" i="2" l="1"/>
  <c r="D55" i="2"/>
  <c r="D18" i="2"/>
</calcChain>
</file>

<file path=xl/sharedStrings.xml><?xml version="1.0" encoding="utf-8"?>
<sst xmlns="http://schemas.openxmlformats.org/spreadsheetml/2006/main" count="114" uniqueCount="76">
  <si>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</si>
  <si>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</si>
  <si>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</si>
  <si>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</si>
  <si>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</si>
  <si>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</si>
  <si>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</si>
  <si>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</si>
  <si>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toegestaan op subonderdelen van de prijswens.</t>
  </si>
  <si>
    <t>7. Het indienen van negatieve prijzen is -op straffe van uitsluiting- niet toegestaan.</t>
  </si>
  <si>
    <t>Prijswens 1</t>
  </si>
  <si>
    <t>Artikel</t>
  </si>
  <si>
    <t>Aantal</t>
  </si>
  <si>
    <t>Subtotaal</t>
  </si>
  <si>
    <t>Entree en aula</t>
  </si>
  <si>
    <t>Ronde banken</t>
  </si>
  <si>
    <t>Enkele treinbanken</t>
  </si>
  <si>
    <t>Dubbele treinbanken</t>
  </si>
  <si>
    <t>Speciale treinbanken</t>
  </si>
  <si>
    <t>Kunststof plantenpot</t>
  </si>
  <si>
    <t>Afvalbakken</t>
  </si>
  <si>
    <t>Hanglamp</t>
  </si>
  <si>
    <t>Picknickbank</t>
  </si>
  <si>
    <t>Muurbank</t>
  </si>
  <si>
    <t>Zitelement logo</t>
  </si>
  <si>
    <t>Statafel zonder afvalbak</t>
  </si>
  <si>
    <t>Teamkamer</t>
  </si>
  <si>
    <t>Hoge tafel</t>
  </si>
  <si>
    <t>Bank</t>
  </si>
  <si>
    <t>Groepstafel</t>
  </si>
  <si>
    <t>Stoel zonder armleuning</t>
  </si>
  <si>
    <t>Hanglamp retro 70</t>
  </si>
  <si>
    <t>Loungefauteuil</t>
  </si>
  <si>
    <t>Lage tafel</t>
  </si>
  <si>
    <t>Karpet</t>
  </si>
  <si>
    <t>Rond karpet Flotex</t>
  </si>
  <si>
    <t>Lage tafels</t>
  </si>
  <si>
    <t>Staande lamp model Arc</t>
  </si>
  <si>
    <t>Modulaire wandpanelen</t>
  </si>
  <si>
    <t>Kruk met voetspijl</t>
  </si>
  <si>
    <t>Loungebank</t>
  </si>
  <si>
    <t>L-vormige balie</t>
  </si>
  <si>
    <t>Hoge bureaustoel</t>
  </si>
  <si>
    <t>Roldeurkast</t>
  </si>
  <si>
    <t>Concentratiecabine</t>
  </si>
  <si>
    <t>Stoel 4-poots model</t>
  </si>
  <si>
    <t>Tafel</t>
  </si>
  <si>
    <t>Bank met 1 armleuning</t>
  </si>
  <si>
    <t>Vouwwand flexibel</t>
  </si>
  <si>
    <t>Hoge wandtafel</t>
  </si>
  <si>
    <t>Barstoel 4-poots model</t>
  </si>
  <si>
    <t>Kolompoot tafel</t>
  </si>
  <si>
    <t>Enkele treinbank</t>
  </si>
  <si>
    <t>Handlamp model E27</t>
  </si>
  <si>
    <t>Leerplein Exact</t>
  </si>
  <si>
    <t>Leerplein Talen</t>
  </si>
  <si>
    <t>Hoek treinbank</t>
  </si>
  <si>
    <t>Hanglamp Unfold</t>
  </si>
  <si>
    <t>Stoel No Frill</t>
  </si>
  <si>
    <t>Pilaartafel</t>
  </si>
  <si>
    <t>Ovale akoestische panelen</t>
  </si>
  <si>
    <t>Poefen</t>
  </si>
  <si>
    <t>Leerplein M&amp;M</t>
  </si>
  <si>
    <t>Treinbank</t>
  </si>
  <si>
    <t>Kolombladen</t>
  </si>
  <si>
    <t>Hanglamp Unifold</t>
  </si>
  <si>
    <t>Kap om pilaar</t>
  </si>
  <si>
    <t>Totaalprijs</t>
  </si>
  <si>
    <t>Verkoopprijs</t>
  </si>
  <si>
    <t>Totaal</t>
  </si>
  <si>
    <t>Leveringskosten</t>
  </si>
  <si>
    <t>Eenmalige leveringskosten</t>
  </si>
  <si>
    <t>Kosten montage, plaatsing/installatie en gebruiksklaar opleveren</t>
  </si>
  <si>
    <t>Montage, plaatsing/installatie en gebruiksklaar opleveren</t>
  </si>
  <si>
    <t>Onderhoud</t>
  </si>
  <si>
    <t>Onderhoud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</si>
</sst>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2" borderId="2" xfId="0" applyFill="1" applyBorder="1"/>
    <xf numFmtId="44" fontId="0" fillId="2" borderId="2" xfId="1" applyFont="1" applyFill="1" applyBorder="1"/>
    <xf numFmtId="0" fontId="6" fillId="2" borderId="2" xfId="0" applyFont="1" applyFill="1" applyBorder="1"/>
    <xf numFmtId="44" fontId="0" fillId="2" borderId="0" xfId="1" applyFont="1" applyFill="1"/>
    <xf numFmtId="44" fontId="6" fillId="2" borderId="2" xfId="0" applyNumberFormat="1" applyFont="1" applyFill="1" applyBorder="1"/>
    <xf numFmtId="0" fontId="6" fillId="3" borderId="2" xfId="0" applyFont="1" applyFill="1" applyBorder="1"/>
    <xf numFmtId="0" fontId="6" fillId="2" borderId="0" xfId="0" applyFont="1" applyFill="1"/>
    <xf numFmtId="44" fontId="6" fillId="2" borderId="0" xfId="0" applyNumberFormat="1" applyFont="1" applyFill="1"/>
    <xf numFmtId="0" fontId="0" fillId="2" borderId="2" xfId="0" applyFill="1" applyBorder="1" applyAlignment="1">
      <alignment horizontal="left"/>
    </xf>
    <xf numFmtId="44" fontId="0" fillId="4" borderId="2" xfId="1" applyFont="1" applyFill="1" applyBorder="1" applyProtection="1">
      <protection locked="0"/>
    </xf>
    <xf numFmtId="0" fontId="1" fillId="3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44" fontId="0" fillId="4" borderId="2" xfId="1" applyFont="1" applyFill="1" applyBorder="1" applyAlignment="1" applyProtection="1">
      <alignment horizont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F23" sqref="F2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8" t="s">
        <v>6</v>
      </c>
    </row>
    <row r="9" spans="1:1" s="4" customFormat="1" x14ac:dyDescent="0.25">
      <c r="A9" s="9" t="s">
        <v>8</v>
      </c>
    </row>
    <row r="10" spans="1:1" s="4" customFormat="1" x14ac:dyDescent="0.25">
      <c r="A10" s="9" t="s">
        <v>9</v>
      </c>
    </row>
  </sheetData>
  <sheetProtection algorithmName="SHA-512" hashValue="yhelBGkIucfSjICGSMYS4BzyrA0ORqhk2TK9Ca4mRBPQZP0OcuhFBc/IgBSQz9Qn15xHu6rQKa2LIcKF7SR6+A==" saltValue="9ZkG8zhLaKxQG8VxaghTe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D248-D079-458D-A31C-DC94352C1C09}">
  <dimension ref="A1:D106"/>
  <sheetViews>
    <sheetView zoomScaleNormal="100" zoomScalePageLayoutView="85" workbookViewId="0">
      <selection activeCell="H22" sqref="H22"/>
    </sheetView>
  </sheetViews>
  <sheetFormatPr defaultColWidth="9.140625" defaultRowHeight="15" x14ac:dyDescent="0.25"/>
  <cols>
    <col min="1" max="1" width="31.42578125" style="1" customWidth="1"/>
    <col min="2" max="2" width="8.42578125" style="1" customWidth="1"/>
    <col min="3" max="3" width="17.5703125" style="1" customWidth="1"/>
    <col min="4" max="4" width="19.5703125" style="1" customWidth="1"/>
    <col min="5" max="16384" width="9.140625" style="1"/>
  </cols>
  <sheetData>
    <row r="1" spans="1:4" ht="31.5" x14ac:dyDescent="0.5">
      <c r="A1" s="20" t="s">
        <v>10</v>
      </c>
      <c r="B1" s="20"/>
      <c r="C1" s="20"/>
      <c r="D1" s="20"/>
    </row>
    <row r="3" spans="1:4" x14ac:dyDescent="0.25">
      <c r="A3" s="21" t="s">
        <v>14</v>
      </c>
      <c r="B3" s="21"/>
      <c r="C3" s="21"/>
      <c r="D3" s="21"/>
    </row>
    <row r="4" spans="1:4" x14ac:dyDescent="0.25">
      <c r="A4" s="15" t="s">
        <v>11</v>
      </c>
      <c r="B4" s="15" t="s">
        <v>12</v>
      </c>
      <c r="C4" s="15" t="s">
        <v>68</v>
      </c>
      <c r="D4" s="15" t="s">
        <v>69</v>
      </c>
    </row>
    <row r="5" spans="1:4" x14ac:dyDescent="0.25">
      <c r="A5" s="10" t="s">
        <v>15</v>
      </c>
      <c r="B5" s="10">
        <v>1</v>
      </c>
      <c r="C5" s="19">
        <v>0</v>
      </c>
      <c r="D5" s="11">
        <f>B5*C5</f>
        <v>0</v>
      </c>
    </row>
    <row r="6" spans="1:4" x14ac:dyDescent="0.25">
      <c r="A6" s="10" t="s">
        <v>16</v>
      </c>
      <c r="B6" s="10">
        <v>1</v>
      </c>
      <c r="C6" s="19">
        <v>0</v>
      </c>
      <c r="D6" s="11">
        <f t="shared" ref="D6:D16" si="0">B6*C6</f>
        <v>0</v>
      </c>
    </row>
    <row r="7" spans="1:4" x14ac:dyDescent="0.25">
      <c r="A7" s="10" t="s">
        <v>17</v>
      </c>
      <c r="B7" s="10">
        <v>1</v>
      </c>
      <c r="C7" s="19">
        <v>0</v>
      </c>
      <c r="D7" s="11">
        <f t="shared" si="0"/>
        <v>0</v>
      </c>
    </row>
    <row r="8" spans="1:4" x14ac:dyDescent="0.25">
      <c r="A8" s="10" t="s">
        <v>18</v>
      </c>
      <c r="B8" s="10">
        <v>1</v>
      </c>
      <c r="C8" s="19">
        <v>0</v>
      </c>
      <c r="D8" s="11">
        <f t="shared" si="0"/>
        <v>0</v>
      </c>
    </row>
    <row r="9" spans="1:4" x14ac:dyDescent="0.25">
      <c r="A9" s="10" t="s">
        <v>19</v>
      </c>
      <c r="B9" s="10">
        <v>1</v>
      </c>
      <c r="C9" s="19">
        <v>0</v>
      </c>
      <c r="D9" s="11">
        <f t="shared" si="0"/>
        <v>0</v>
      </c>
    </row>
    <row r="10" spans="1:4" x14ac:dyDescent="0.25">
      <c r="A10" s="10" t="s">
        <v>20</v>
      </c>
      <c r="B10" s="10">
        <v>3</v>
      </c>
      <c r="C10" s="19">
        <v>0</v>
      </c>
      <c r="D10" s="11">
        <f t="shared" si="0"/>
        <v>0</v>
      </c>
    </row>
    <row r="11" spans="1:4" x14ac:dyDescent="0.25">
      <c r="A11" s="10" t="s">
        <v>21</v>
      </c>
      <c r="B11" s="10">
        <v>3</v>
      </c>
      <c r="C11" s="19">
        <v>0</v>
      </c>
      <c r="D11" s="11">
        <f t="shared" si="0"/>
        <v>0</v>
      </c>
    </row>
    <row r="12" spans="1:4" x14ac:dyDescent="0.25">
      <c r="A12" s="10" t="s">
        <v>22</v>
      </c>
      <c r="B12" s="10">
        <v>7</v>
      </c>
      <c r="C12" s="19">
        <v>0</v>
      </c>
      <c r="D12" s="11">
        <f t="shared" si="0"/>
        <v>0</v>
      </c>
    </row>
    <row r="13" spans="1:4" x14ac:dyDescent="0.25">
      <c r="A13" s="10" t="s">
        <v>23</v>
      </c>
      <c r="B13" s="10">
        <v>3</v>
      </c>
      <c r="C13" s="19">
        <v>0</v>
      </c>
      <c r="D13" s="11">
        <f t="shared" si="0"/>
        <v>0</v>
      </c>
    </row>
    <row r="14" spans="1:4" x14ac:dyDescent="0.25">
      <c r="A14" s="10" t="s">
        <v>24</v>
      </c>
      <c r="B14" s="10">
        <v>4</v>
      </c>
      <c r="C14" s="19">
        <v>0</v>
      </c>
      <c r="D14" s="11">
        <f t="shared" si="0"/>
        <v>0</v>
      </c>
    </row>
    <row r="15" spans="1:4" x14ac:dyDescent="0.25">
      <c r="A15" s="10" t="s">
        <v>25</v>
      </c>
      <c r="B15" s="10">
        <v>3</v>
      </c>
      <c r="C15" s="19">
        <v>0</v>
      </c>
      <c r="D15" s="11">
        <f t="shared" si="0"/>
        <v>0</v>
      </c>
    </row>
    <row r="16" spans="1:4" x14ac:dyDescent="0.25">
      <c r="A16" s="10" t="s">
        <v>20</v>
      </c>
      <c r="B16" s="10">
        <v>9</v>
      </c>
      <c r="C16" s="19">
        <v>0</v>
      </c>
      <c r="D16" s="11">
        <f t="shared" si="0"/>
        <v>0</v>
      </c>
    </row>
    <row r="17" spans="1:4" x14ac:dyDescent="0.25">
      <c r="C17" s="13"/>
      <c r="D17" s="13"/>
    </row>
    <row r="18" spans="1:4" x14ac:dyDescent="0.25">
      <c r="C18" s="12" t="s">
        <v>13</v>
      </c>
      <c r="D18" s="14">
        <f>SUM(D5:D16)</f>
        <v>0</v>
      </c>
    </row>
    <row r="20" spans="1:4" x14ac:dyDescent="0.25">
      <c r="A20" s="21" t="s">
        <v>26</v>
      </c>
      <c r="B20" s="21"/>
      <c r="C20" s="21"/>
      <c r="D20" s="21"/>
    </row>
    <row r="21" spans="1:4" x14ac:dyDescent="0.25">
      <c r="A21" s="15" t="s">
        <v>11</v>
      </c>
      <c r="B21" s="15" t="s">
        <v>12</v>
      </c>
      <c r="C21" s="15" t="s">
        <v>68</v>
      </c>
      <c r="D21" s="15" t="s">
        <v>69</v>
      </c>
    </row>
    <row r="22" spans="1:4" x14ac:dyDescent="0.25">
      <c r="A22" s="10" t="s">
        <v>27</v>
      </c>
      <c r="B22" s="10">
        <v>2</v>
      </c>
      <c r="C22" s="19">
        <v>0</v>
      </c>
      <c r="D22" s="11">
        <f>B22*C22</f>
        <v>0</v>
      </c>
    </row>
    <row r="23" spans="1:4" x14ac:dyDescent="0.25">
      <c r="A23" s="10" t="s">
        <v>28</v>
      </c>
      <c r="B23" s="10">
        <v>4</v>
      </c>
      <c r="C23" s="19">
        <v>0</v>
      </c>
      <c r="D23" s="11">
        <f t="shared" ref="D23:D32" si="1">B23*C23</f>
        <v>0</v>
      </c>
    </row>
    <row r="24" spans="1:4" x14ac:dyDescent="0.25">
      <c r="A24" s="10" t="s">
        <v>29</v>
      </c>
      <c r="B24" s="10">
        <v>3</v>
      </c>
      <c r="C24" s="19">
        <v>0</v>
      </c>
      <c r="D24" s="11">
        <f t="shared" si="1"/>
        <v>0</v>
      </c>
    </row>
    <row r="25" spans="1:4" x14ac:dyDescent="0.25">
      <c r="A25" s="10" t="s">
        <v>30</v>
      </c>
      <c r="B25" s="10">
        <v>15</v>
      </c>
      <c r="C25" s="19">
        <v>0</v>
      </c>
      <c r="D25" s="11">
        <f t="shared" si="1"/>
        <v>0</v>
      </c>
    </row>
    <row r="26" spans="1:4" x14ac:dyDescent="0.25">
      <c r="A26" s="10" t="s">
        <v>31</v>
      </c>
      <c r="B26" s="10">
        <v>3</v>
      </c>
      <c r="C26" s="19">
        <v>0</v>
      </c>
      <c r="D26" s="11">
        <f t="shared" si="1"/>
        <v>0</v>
      </c>
    </row>
    <row r="27" spans="1:4" x14ac:dyDescent="0.25">
      <c r="A27" s="10" t="s">
        <v>32</v>
      </c>
      <c r="B27" s="10">
        <v>4</v>
      </c>
      <c r="C27" s="19">
        <v>0</v>
      </c>
      <c r="D27" s="11">
        <f t="shared" si="1"/>
        <v>0</v>
      </c>
    </row>
    <row r="28" spans="1:4" x14ac:dyDescent="0.25">
      <c r="A28" s="10" t="s">
        <v>33</v>
      </c>
      <c r="B28" s="10">
        <v>2</v>
      </c>
      <c r="C28" s="19">
        <v>0</v>
      </c>
      <c r="D28" s="11">
        <f t="shared" si="1"/>
        <v>0</v>
      </c>
    </row>
    <row r="29" spans="1:4" x14ac:dyDescent="0.25">
      <c r="A29" s="10" t="s">
        <v>34</v>
      </c>
      <c r="B29" s="10">
        <v>2</v>
      </c>
      <c r="C29" s="19">
        <v>0</v>
      </c>
      <c r="D29" s="11">
        <f t="shared" si="1"/>
        <v>0</v>
      </c>
    </row>
    <row r="30" spans="1:4" x14ac:dyDescent="0.25">
      <c r="A30" s="10" t="s">
        <v>40</v>
      </c>
      <c r="B30" s="10">
        <v>1</v>
      </c>
      <c r="C30" s="19">
        <v>0</v>
      </c>
      <c r="D30" s="11">
        <f t="shared" si="1"/>
        <v>0</v>
      </c>
    </row>
    <row r="31" spans="1:4" x14ac:dyDescent="0.25">
      <c r="A31" s="10" t="s">
        <v>35</v>
      </c>
      <c r="B31" s="10">
        <v>1</v>
      </c>
      <c r="C31" s="19">
        <v>0</v>
      </c>
      <c r="D31" s="11">
        <f t="shared" si="1"/>
        <v>0</v>
      </c>
    </row>
    <row r="32" spans="1:4" x14ac:dyDescent="0.25">
      <c r="A32" s="10" t="s">
        <v>36</v>
      </c>
      <c r="B32" s="10">
        <v>3</v>
      </c>
      <c r="C32" s="19">
        <v>0</v>
      </c>
      <c r="D32" s="11">
        <f t="shared" si="1"/>
        <v>0</v>
      </c>
    </row>
    <row r="33" spans="1:4" x14ac:dyDescent="0.25">
      <c r="A33" s="10" t="s">
        <v>37</v>
      </c>
      <c r="B33" s="10">
        <v>1</v>
      </c>
      <c r="C33" s="19">
        <v>0</v>
      </c>
      <c r="D33" s="11">
        <f>B33*C33</f>
        <v>0</v>
      </c>
    </row>
    <row r="34" spans="1:4" x14ac:dyDescent="0.25">
      <c r="A34" s="10" t="s">
        <v>38</v>
      </c>
      <c r="B34" s="10">
        <v>1</v>
      </c>
      <c r="C34" s="19">
        <v>0</v>
      </c>
      <c r="D34" s="11">
        <f t="shared" ref="D34:D35" si="2">B34*C34</f>
        <v>0</v>
      </c>
    </row>
    <row r="35" spans="1:4" x14ac:dyDescent="0.25">
      <c r="A35" s="10" t="s">
        <v>39</v>
      </c>
      <c r="B35" s="10">
        <v>8</v>
      </c>
      <c r="C35" s="19">
        <v>0</v>
      </c>
      <c r="D35" s="11">
        <f t="shared" si="2"/>
        <v>0</v>
      </c>
    </row>
    <row r="36" spans="1:4" x14ac:dyDescent="0.25">
      <c r="C36" s="13"/>
      <c r="D36" s="13"/>
    </row>
    <row r="37" spans="1:4" x14ac:dyDescent="0.25">
      <c r="C37" s="12" t="s">
        <v>13</v>
      </c>
      <c r="D37" s="14">
        <f>SUM(D22:D35)</f>
        <v>0</v>
      </c>
    </row>
    <row r="39" spans="1:4" x14ac:dyDescent="0.25">
      <c r="A39" s="21" t="s">
        <v>54</v>
      </c>
      <c r="B39" s="21"/>
      <c r="C39" s="21"/>
      <c r="D39" s="21"/>
    </row>
    <row r="40" spans="1:4" x14ac:dyDescent="0.25">
      <c r="A40" s="15" t="s">
        <v>11</v>
      </c>
      <c r="B40" s="15" t="s">
        <v>12</v>
      </c>
      <c r="C40" s="15" t="s">
        <v>68</v>
      </c>
      <c r="D40" s="15" t="s">
        <v>69</v>
      </c>
    </row>
    <row r="41" spans="1:4" x14ac:dyDescent="0.25">
      <c r="A41" s="10" t="s">
        <v>41</v>
      </c>
      <c r="B41" s="10">
        <v>1</v>
      </c>
      <c r="C41" s="19">
        <v>0</v>
      </c>
      <c r="D41" s="11">
        <f>B41*C41</f>
        <v>0</v>
      </c>
    </row>
    <row r="42" spans="1:4" x14ac:dyDescent="0.25">
      <c r="A42" s="10" t="s">
        <v>42</v>
      </c>
      <c r="B42" s="10">
        <v>1</v>
      </c>
      <c r="C42" s="19">
        <v>0</v>
      </c>
      <c r="D42" s="11">
        <f t="shared" ref="D42:D51" si="3">B42*C42</f>
        <v>0</v>
      </c>
    </row>
    <row r="43" spans="1:4" x14ac:dyDescent="0.25">
      <c r="A43" s="10" t="s">
        <v>43</v>
      </c>
      <c r="B43" s="10">
        <v>1</v>
      </c>
      <c r="C43" s="19">
        <v>0</v>
      </c>
      <c r="D43" s="11">
        <f t="shared" si="3"/>
        <v>0</v>
      </c>
    </row>
    <row r="44" spans="1:4" x14ac:dyDescent="0.25">
      <c r="A44" s="10" t="s">
        <v>44</v>
      </c>
      <c r="B44" s="10">
        <v>1</v>
      </c>
      <c r="C44" s="19">
        <v>0</v>
      </c>
      <c r="D44" s="11">
        <f t="shared" si="3"/>
        <v>0</v>
      </c>
    </row>
    <row r="45" spans="1:4" x14ac:dyDescent="0.25">
      <c r="A45" s="10" t="s">
        <v>45</v>
      </c>
      <c r="B45" s="10">
        <v>26</v>
      </c>
      <c r="C45" s="19">
        <v>0</v>
      </c>
      <c r="D45" s="11">
        <f t="shared" si="3"/>
        <v>0</v>
      </c>
    </row>
    <row r="46" spans="1:4" x14ac:dyDescent="0.25">
      <c r="A46" s="10" t="s">
        <v>46</v>
      </c>
      <c r="B46" s="10">
        <v>12</v>
      </c>
      <c r="C46" s="19">
        <v>0</v>
      </c>
      <c r="D46" s="11">
        <f t="shared" si="3"/>
        <v>0</v>
      </c>
    </row>
    <row r="47" spans="1:4" x14ac:dyDescent="0.25">
      <c r="A47" s="10" t="s">
        <v>47</v>
      </c>
      <c r="B47" s="10">
        <v>4</v>
      </c>
      <c r="C47" s="19">
        <v>0</v>
      </c>
      <c r="D47" s="11">
        <f t="shared" si="3"/>
        <v>0</v>
      </c>
    </row>
    <row r="48" spans="1:4" x14ac:dyDescent="0.25">
      <c r="A48" s="10" t="s">
        <v>48</v>
      </c>
      <c r="B48" s="10">
        <v>8</v>
      </c>
      <c r="C48" s="19">
        <v>0</v>
      </c>
      <c r="D48" s="11">
        <f t="shared" si="3"/>
        <v>0</v>
      </c>
    </row>
    <row r="49" spans="1:4" x14ac:dyDescent="0.25">
      <c r="A49" s="10" t="s">
        <v>49</v>
      </c>
      <c r="B49" s="10">
        <v>1</v>
      </c>
      <c r="C49" s="19">
        <v>0</v>
      </c>
      <c r="D49" s="11">
        <f t="shared" si="3"/>
        <v>0</v>
      </c>
    </row>
    <row r="50" spans="1:4" x14ac:dyDescent="0.25">
      <c r="A50" s="10" t="s">
        <v>50</v>
      </c>
      <c r="B50" s="10">
        <v>6</v>
      </c>
      <c r="C50" s="19">
        <v>0</v>
      </c>
      <c r="D50" s="11">
        <f t="shared" si="3"/>
        <v>0</v>
      </c>
    </row>
    <row r="51" spans="1:4" x14ac:dyDescent="0.25">
      <c r="A51" s="10" t="s">
        <v>51</v>
      </c>
      <c r="B51" s="10">
        <v>2</v>
      </c>
      <c r="C51" s="19">
        <v>0</v>
      </c>
      <c r="D51" s="11">
        <f t="shared" si="3"/>
        <v>0</v>
      </c>
    </row>
    <row r="52" spans="1:4" x14ac:dyDescent="0.25">
      <c r="A52" s="10" t="s">
        <v>52</v>
      </c>
      <c r="B52" s="10">
        <v>4</v>
      </c>
      <c r="C52" s="19">
        <v>0</v>
      </c>
      <c r="D52" s="11">
        <f>B52*C52</f>
        <v>0</v>
      </c>
    </row>
    <row r="53" spans="1:4" x14ac:dyDescent="0.25">
      <c r="A53" s="10" t="s">
        <v>53</v>
      </c>
      <c r="B53" s="10">
        <v>8</v>
      </c>
      <c r="C53" s="19">
        <v>0</v>
      </c>
      <c r="D53" s="11">
        <f t="shared" ref="D53" si="4">B53*C53</f>
        <v>0</v>
      </c>
    </row>
    <row r="54" spans="1:4" x14ac:dyDescent="0.25">
      <c r="C54" s="13"/>
      <c r="D54" s="13"/>
    </row>
    <row r="55" spans="1:4" x14ac:dyDescent="0.25">
      <c r="C55" s="12" t="s">
        <v>13</v>
      </c>
      <c r="D55" s="14">
        <f>SUM(D41:D53)</f>
        <v>0</v>
      </c>
    </row>
    <row r="56" spans="1:4" x14ac:dyDescent="0.25">
      <c r="C56" s="13"/>
      <c r="D56" s="13"/>
    </row>
    <row r="57" spans="1:4" x14ac:dyDescent="0.25">
      <c r="A57" s="21" t="s">
        <v>55</v>
      </c>
      <c r="B57" s="21"/>
      <c r="C57" s="21"/>
      <c r="D57" s="21"/>
    </row>
    <row r="58" spans="1:4" x14ac:dyDescent="0.25">
      <c r="A58" s="15" t="s">
        <v>11</v>
      </c>
      <c r="B58" s="15" t="s">
        <v>12</v>
      </c>
      <c r="C58" s="15" t="s">
        <v>68</v>
      </c>
      <c r="D58" s="15" t="s">
        <v>69</v>
      </c>
    </row>
    <row r="59" spans="1:4" x14ac:dyDescent="0.25">
      <c r="A59" s="10" t="s">
        <v>41</v>
      </c>
      <c r="B59" s="10">
        <v>1</v>
      </c>
      <c r="C59" s="19">
        <v>0</v>
      </c>
      <c r="D59" s="11">
        <f>B59*C59</f>
        <v>0</v>
      </c>
    </row>
    <row r="60" spans="1:4" x14ac:dyDescent="0.25">
      <c r="A60" s="10" t="s">
        <v>42</v>
      </c>
      <c r="B60" s="10">
        <v>1</v>
      </c>
      <c r="C60" s="19">
        <v>0</v>
      </c>
      <c r="D60" s="11">
        <f t="shared" ref="D60:D69" si="5">B60*C60</f>
        <v>0</v>
      </c>
    </row>
    <row r="61" spans="1:4" x14ac:dyDescent="0.25">
      <c r="A61" s="10" t="s">
        <v>43</v>
      </c>
      <c r="B61" s="10">
        <v>1</v>
      </c>
      <c r="C61" s="19">
        <v>0</v>
      </c>
      <c r="D61" s="11">
        <f t="shared" si="5"/>
        <v>0</v>
      </c>
    </row>
    <row r="62" spans="1:4" x14ac:dyDescent="0.25">
      <c r="A62" s="10" t="s">
        <v>51</v>
      </c>
      <c r="B62" s="10">
        <v>3</v>
      </c>
      <c r="C62" s="19">
        <v>0</v>
      </c>
      <c r="D62" s="11">
        <f t="shared" si="5"/>
        <v>0</v>
      </c>
    </row>
    <row r="63" spans="1:4" x14ac:dyDescent="0.25">
      <c r="A63" s="10" t="s">
        <v>56</v>
      </c>
      <c r="B63" s="10">
        <v>26</v>
      </c>
      <c r="C63" s="19">
        <v>0</v>
      </c>
      <c r="D63" s="11">
        <f t="shared" si="5"/>
        <v>0</v>
      </c>
    </row>
    <row r="64" spans="1:4" x14ac:dyDescent="0.25">
      <c r="A64" s="10" t="s">
        <v>57</v>
      </c>
      <c r="B64" s="10">
        <v>3</v>
      </c>
      <c r="C64" s="19">
        <v>0</v>
      </c>
      <c r="D64" s="11">
        <f t="shared" si="5"/>
        <v>0</v>
      </c>
    </row>
    <row r="65" spans="1:4" x14ac:dyDescent="0.25">
      <c r="A65" s="10" t="s">
        <v>51</v>
      </c>
      <c r="B65" s="10">
        <v>2</v>
      </c>
      <c r="C65" s="19">
        <v>0</v>
      </c>
      <c r="D65" s="11">
        <f t="shared" si="5"/>
        <v>0</v>
      </c>
    </row>
    <row r="66" spans="1:4" x14ac:dyDescent="0.25">
      <c r="A66" s="10" t="s">
        <v>58</v>
      </c>
      <c r="B66" s="10">
        <v>42</v>
      </c>
      <c r="C66" s="19">
        <v>0</v>
      </c>
      <c r="D66" s="11">
        <f t="shared" si="5"/>
        <v>0</v>
      </c>
    </row>
    <row r="67" spans="1:4" x14ac:dyDescent="0.25">
      <c r="A67" s="10" t="s">
        <v>59</v>
      </c>
      <c r="B67" s="10">
        <v>4</v>
      </c>
      <c r="C67" s="19">
        <v>0</v>
      </c>
      <c r="D67" s="11">
        <f t="shared" si="5"/>
        <v>0</v>
      </c>
    </row>
    <row r="68" spans="1:4" x14ac:dyDescent="0.25">
      <c r="A68" s="10" t="s">
        <v>60</v>
      </c>
      <c r="B68" s="10">
        <v>4</v>
      </c>
      <c r="C68" s="19">
        <v>0</v>
      </c>
      <c r="D68" s="11">
        <f t="shared" si="5"/>
        <v>0</v>
      </c>
    </row>
    <row r="69" spans="1:4" x14ac:dyDescent="0.25">
      <c r="A69" s="10" t="s">
        <v>44</v>
      </c>
      <c r="B69" s="10">
        <v>1</v>
      </c>
      <c r="C69" s="19">
        <v>0</v>
      </c>
      <c r="D69" s="11">
        <f t="shared" si="5"/>
        <v>0</v>
      </c>
    </row>
    <row r="70" spans="1:4" x14ac:dyDescent="0.25">
      <c r="A70" s="10" t="s">
        <v>61</v>
      </c>
      <c r="B70" s="10">
        <v>6</v>
      </c>
      <c r="C70" s="19">
        <v>0</v>
      </c>
      <c r="D70" s="11">
        <f t="shared" ref="D70" si="6">B70*C70</f>
        <v>0</v>
      </c>
    </row>
    <row r="71" spans="1:4" x14ac:dyDescent="0.25">
      <c r="C71" s="13"/>
      <c r="D71" s="13"/>
    </row>
    <row r="72" spans="1:4" x14ac:dyDescent="0.25">
      <c r="C72" s="12" t="s">
        <v>13</v>
      </c>
      <c r="D72" s="14">
        <f>SUM(D59:D70)</f>
        <v>0</v>
      </c>
    </row>
    <row r="74" spans="1:4" x14ac:dyDescent="0.25">
      <c r="A74" s="21" t="s">
        <v>62</v>
      </c>
      <c r="B74" s="21"/>
      <c r="C74" s="21"/>
      <c r="D74" s="21"/>
    </row>
    <row r="75" spans="1:4" x14ac:dyDescent="0.25">
      <c r="A75" s="15" t="s">
        <v>11</v>
      </c>
      <c r="B75" s="15" t="s">
        <v>12</v>
      </c>
      <c r="C75" s="15" t="s">
        <v>68</v>
      </c>
      <c r="D75" s="15" t="s">
        <v>69</v>
      </c>
    </row>
    <row r="76" spans="1:4" x14ac:dyDescent="0.25">
      <c r="A76" s="10" t="s">
        <v>41</v>
      </c>
      <c r="B76" s="10">
        <v>1</v>
      </c>
      <c r="C76" s="19">
        <v>0</v>
      </c>
      <c r="D76" s="11">
        <f>B76*C76</f>
        <v>0</v>
      </c>
    </row>
    <row r="77" spans="1:4" x14ac:dyDescent="0.25">
      <c r="A77" s="10" t="s">
        <v>42</v>
      </c>
      <c r="B77" s="10">
        <v>1</v>
      </c>
      <c r="C77" s="19">
        <v>0</v>
      </c>
      <c r="D77" s="11">
        <f t="shared" ref="D77:D86" si="7">B77*C77</f>
        <v>0</v>
      </c>
    </row>
    <row r="78" spans="1:4" x14ac:dyDescent="0.25">
      <c r="A78" s="10" t="s">
        <v>43</v>
      </c>
      <c r="B78" s="10">
        <v>1</v>
      </c>
      <c r="C78" s="19">
        <v>0</v>
      </c>
      <c r="D78" s="11">
        <f t="shared" si="7"/>
        <v>0</v>
      </c>
    </row>
    <row r="79" spans="1:4" x14ac:dyDescent="0.25">
      <c r="A79" s="10" t="s">
        <v>44</v>
      </c>
      <c r="B79" s="10">
        <v>1</v>
      </c>
      <c r="C79" s="19">
        <v>0</v>
      </c>
      <c r="D79" s="11">
        <f t="shared" si="7"/>
        <v>0</v>
      </c>
    </row>
    <row r="80" spans="1:4" x14ac:dyDescent="0.25">
      <c r="A80" s="10" t="s">
        <v>45</v>
      </c>
      <c r="B80" s="10">
        <v>8</v>
      </c>
      <c r="C80" s="19">
        <v>0</v>
      </c>
      <c r="D80" s="11">
        <f t="shared" si="7"/>
        <v>0</v>
      </c>
    </row>
    <row r="81" spans="1:4" x14ac:dyDescent="0.25">
      <c r="A81" s="10" t="s">
        <v>51</v>
      </c>
      <c r="B81" s="10">
        <v>6</v>
      </c>
      <c r="C81" s="19">
        <v>0</v>
      </c>
      <c r="D81" s="11">
        <f t="shared" si="7"/>
        <v>0</v>
      </c>
    </row>
    <row r="82" spans="1:4" x14ac:dyDescent="0.25">
      <c r="A82" s="10" t="s">
        <v>63</v>
      </c>
      <c r="B82" s="10">
        <v>4</v>
      </c>
      <c r="C82" s="19">
        <v>0</v>
      </c>
      <c r="D82" s="11">
        <f t="shared" si="7"/>
        <v>0</v>
      </c>
    </row>
    <row r="83" spans="1:4" x14ac:dyDescent="0.25">
      <c r="A83" s="10" t="s">
        <v>63</v>
      </c>
      <c r="B83" s="10">
        <v>8</v>
      </c>
      <c r="C83" s="19">
        <v>0</v>
      </c>
      <c r="D83" s="11">
        <f t="shared" si="7"/>
        <v>0</v>
      </c>
    </row>
    <row r="84" spans="1:4" x14ac:dyDescent="0.25">
      <c r="A84" s="10" t="s">
        <v>64</v>
      </c>
      <c r="B84" s="10">
        <v>2</v>
      </c>
      <c r="C84" s="19">
        <v>0</v>
      </c>
      <c r="D84" s="11">
        <f t="shared" si="7"/>
        <v>0</v>
      </c>
    </row>
    <row r="85" spans="1:4" x14ac:dyDescent="0.25">
      <c r="A85" s="10" t="s">
        <v>50</v>
      </c>
      <c r="B85" s="10">
        <v>8</v>
      </c>
      <c r="C85" s="19">
        <v>0</v>
      </c>
      <c r="D85" s="11">
        <f t="shared" si="7"/>
        <v>0</v>
      </c>
    </row>
    <row r="86" spans="1:4" x14ac:dyDescent="0.25">
      <c r="A86" s="10" t="s">
        <v>65</v>
      </c>
      <c r="B86" s="10">
        <v>4</v>
      </c>
      <c r="C86" s="19">
        <v>0</v>
      </c>
      <c r="D86" s="11">
        <f t="shared" si="7"/>
        <v>0</v>
      </c>
    </row>
    <row r="87" spans="1:4" x14ac:dyDescent="0.25">
      <c r="A87" s="10" t="s">
        <v>66</v>
      </c>
      <c r="B87" s="10">
        <v>2</v>
      </c>
      <c r="C87" s="19">
        <v>0</v>
      </c>
      <c r="D87" s="11">
        <f>B87*C87</f>
        <v>0</v>
      </c>
    </row>
    <row r="88" spans="1:4" x14ac:dyDescent="0.25">
      <c r="C88" s="13"/>
      <c r="D88" s="13"/>
    </row>
    <row r="89" spans="1:4" x14ac:dyDescent="0.25">
      <c r="C89" s="12" t="s">
        <v>13</v>
      </c>
      <c r="D89" s="14">
        <f>SUM(D76:D87)</f>
        <v>0</v>
      </c>
    </row>
    <row r="90" spans="1:4" x14ac:dyDescent="0.25">
      <c r="C90" s="16"/>
      <c r="D90" s="17"/>
    </row>
    <row r="91" spans="1:4" x14ac:dyDescent="0.25">
      <c r="A91" s="25" t="s">
        <v>71</v>
      </c>
      <c r="B91" s="26"/>
      <c r="C91" s="26"/>
      <c r="D91" s="27"/>
    </row>
    <row r="92" spans="1:4" x14ac:dyDescent="0.25">
      <c r="A92" s="22" t="s">
        <v>70</v>
      </c>
      <c r="B92" s="23"/>
      <c r="C92" s="24"/>
      <c r="D92" s="19">
        <f>B92*C92</f>
        <v>0</v>
      </c>
    </row>
    <row r="93" spans="1:4" x14ac:dyDescent="0.25">
      <c r="C93" s="16"/>
      <c r="D93" s="17"/>
    </row>
    <row r="94" spans="1:4" x14ac:dyDescent="0.25">
      <c r="C94" s="12" t="s">
        <v>13</v>
      </c>
      <c r="D94" s="14">
        <f>SUM(D92)</f>
        <v>0</v>
      </c>
    </row>
    <row r="95" spans="1:4" x14ac:dyDescent="0.25">
      <c r="C95" s="16"/>
      <c r="D95" s="17"/>
    </row>
    <row r="96" spans="1:4" x14ac:dyDescent="0.25">
      <c r="A96" s="25" t="s">
        <v>72</v>
      </c>
      <c r="B96" s="26"/>
      <c r="C96" s="26"/>
      <c r="D96" s="27"/>
    </row>
    <row r="97" spans="1:4" x14ac:dyDescent="0.25">
      <c r="A97" s="22" t="s">
        <v>73</v>
      </c>
      <c r="B97" s="23"/>
      <c r="C97" s="24"/>
      <c r="D97" s="19">
        <f>B97*C97</f>
        <v>0</v>
      </c>
    </row>
    <row r="98" spans="1:4" x14ac:dyDescent="0.25">
      <c r="C98" s="16"/>
      <c r="D98" s="17"/>
    </row>
    <row r="99" spans="1:4" x14ac:dyDescent="0.25">
      <c r="C99" s="12" t="s">
        <v>13</v>
      </c>
      <c r="D99" s="14">
        <f>SUM(D97)</f>
        <v>0</v>
      </c>
    </row>
    <row r="100" spans="1:4" x14ac:dyDescent="0.25">
      <c r="C100" s="16"/>
      <c r="D100" s="17"/>
    </row>
    <row r="101" spans="1:4" x14ac:dyDescent="0.25">
      <c r="A101" s="25" t="s">
        <v>74</v>
      </c>
      <c r="B101" s="26"/>
      <c r="C101" s="26"/>
      <c r="D101" s="27"/>
    </row>
    <row r="102" spans="1:4" x14ac:dyDescent="0.25">
      <c r="A102" s="18" t="s">
        <v>75</v>
      </c>
      <c r="B102" s="28">
        <v>0</v>
      </c>
      <c r="C102" s="28"/>
      <c r="D102" s="11">
        <f>B102*10</f>
        <v>0</v>
      </c>
    </row>
    <row r="103" spans="1:4" x14ac:dyDescent="0.25">
      <c r="C103" s="16"/>
      <c r="D103" s="17"/>
    </row>
    <row r="104" spans="1:4" x14ac:dyDescent="0.25">
      <c r="C104" s="12" t="s">
        <v>13</v>
      </c>
      <c r="D104" s="14">
        <f>SUM(D102)</f>
        <v>0</v>
      </c>
    </row>
    <row r="105" spans="1:4" x14ac:dyDescent="0.25">
      <c r="C105" s="16"/>
      <c r="D105" s="17"/>
    </row>
    <row r="106" spans="1:4" x14ac:dyDescent="0.25">
      <c r="C106" s="12" t="s">
        <v>67</v>
      </c>
      <c r="D106" s="14">
        <f>D18+D37+D55+D72+D89+D94+D99+D104</f>
        <v>0</v>
      </c>
    </row>
  </sheetData>
  <sheetProtection algorithmName="SHA-512" hashValue="qCF+pv0ETEViEpB1n3U6eZtX7e+VmVnD1blUbmRTusQyMF7FXNA9GEEmbQzJDErOi1RMUXTKXK+5CEqHtCVoyg==" saltValue="E5ce69CC4LLXocrDJZRvBg==" spinCount="100000" sheet="1" objects="1" scenarios="1"/>
  <mergeCells count="12">
    <mergeCell ref="A97:C97"/>
    <mergeCell ref="A101:D101"/>
    <mergeCell ref="B102:C102"/>
    <mergeCell ref="A74:D74"/>
    <mergeCell ref="A91:D91"/>
    <mergeCell ref="A92:C92"/>
    <mergeCell ref="A96:D96"/>
    <mergeCell ref="A1:D1"/>
    <mergeCell ref="A3:D3"/>
    <mergeCell ref="A20:D20"/>
    <mergeCell ref="A39:D39"/>
    <mergeCell ref="A57:D57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5B39F7E9C5894DAEDD476ECDA10D44" ma:contentTypeVersion="" ma:contentTypeDescription="Een nieuw document maken." ma:contentTypeScope="" ma:versionID="2190c2f728b72d474fdff8d7250a2866">
  <xsd:schema xmlns:xsd="http://www.w3.org/2001/XMLSchema" xmlns:xs="http://www.w3.org/2001/XMLSchema" xmlns:p="http://schemas.microsoft.com/office/2006/metadata/properties" xmlns:ns2="FC9110C8-218C-4BA5-A014-00F80BC7207B" targetNamespace="http://schemas.microsoft.com/office/2006/metadata/properties" ma:root="true" ma:fieldsID="5f329004537bd8eea111453bd84822ca" ns2:_="">
    <xsd:import namespace="FC9110C8-218C-4BA5-A014-00F80BC72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110C8-218C-4BA5-A014-00F80BC720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FC9110C8-218C-4BA5-A014-00F80BC7207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326EB932-5E88-4CCF-8A2A-9DE488DCF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110C8-218C-4BA5-A014-00F80BC72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2019-04-12T09:56:10Z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0x010100EA5B39F7E9C5894DAEDD476ECDA10D44</vt:lpwstr>
  </property>
</Properties>
</file>